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2\"/>
    </mc:Choice>
  </mc:AlternateContent>
  <bookViews>
    <workbookView xWindow="0" yWindow="0" windowWidth="23040" windowHeight="9060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5" i="1" l="1"/>
  <c r="B63" i="1"/>
  <c r="B13" i="1"/>
  <c r="B64" i="1" l="1"/>
</calcChain>
</file>

<file path=xl/sharedStrings.xml><?xml version="1.0" encoding="utf-8"?>
<sst xmlns="http://schemas.openxmlformats.org/spreadsheetml/2006/main" count="307" uniqueCount="125">
  <si>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</si>
  <si>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</si>
  <si>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</si>
  <si>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</si>
  <si>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</si>
  <si>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</si>
  <si>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</si>
  <si>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</si>
  <si>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</si>
  <si>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Приложение 1</t>
  </si>
  <si>
    <t>Гл. адми-нистра-тор</t>
  </si>
  <si>
    <t>ИТОГО по администратору 074</t>
  </si>
  <si>
    <t>074</t>
  </si>
  <si>
    <t>001</t>
  </si>
  <si>
    <t>ИТОГО по администратору 001</t>
  </si>
  <si>
    <t>582</t>
  </si>
  <si>
    <t>778</t>
  </si>
  <si>
    <t>319</t>
  </si>
  <si>
    <t>589</t>
  </si>
  <si>
    <t>562</t>
  </si>
  <si>
    <t>764</t>
  </si>
  <si>
    <t>334</t>
  </si>
  <si>
    <t>2.02.39.99.8.14.0.220.150</t>
  </si>
  <si>
    <t>Финансовое управление администрации муниципального округа Семеновский Нижегородской области</t>
  </si>
  <si>
    <t>Управление образования администрации муниципального округа Семеновский Нижегородской области</t>
  </si>
  <si>
    <t>26-53030-00000-00000</t>
  </si>
  <si>
    <t>26-51790-00000-00000</t>
  </si>
  <si>
    <t>26-50500-00000-00000</t>
  </si>
  <si>
    <t>Администрация муниципального округа Семеновский Нижегородской области</t>
  </si>
  <si>
    <t>724</t>
  </si>
  <si>
    <t>26-54970-00000-00000</t>
  </si>
  <si>
    <t>759</t>
  </si>
  <si>
    <t>Уведомление Министерства финансов Нижегородской области № 778.27 от 03.03.2026г. - Единая субвенция</t>
  </si>
  <si>
    <t>Уведомление Министерства образования и науки Нижегородской области № 1-ТР Семенов от  14.01.2026г. - Иные межбюджетные трансферты на финансовое обеспечение деятельности центров образования цифрового и гуманитарного профилей "Точка роста"</t>
  </si>
  <si>
    <t>Уведомление Министерства образования и науки Нижегородской области № 1-Семен Совет ОБ- от 16.01.2026г. -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 бюджета</t>
  </si>
  <si>
    <t>Уведомление Министерства образования и науки Нижегородской области № 1-Семен Совет ОБ+ от 16.01.2026г. -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 бюджета</t>
  </si>
  <si>
    <t>Уведомление  об ЛБО Министерства образования и науки Нижегородской области № 1909 от 16.01.2026г. -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</si>
  <si>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Уведомление  об ЛБО Министерства образования и науки Нижегородской области № 1910 от 16.01.2026г. -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</si>
  <si>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Уведомление Министерства образования и науки Нижегородской области № 2222 от 16.01.2026г. -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</si>
  <si>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Уведомление Министерства образования и науки Нижегородской области № 2223 от 16.01.2026г. -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</si>
  <si>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Уведомление Министерства образования Нижегородской области № 1-Семенов лето от 30.01.2026г. -  Возврат остатков прошлых лет по субвенции на компесацию части расходов по приобретению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РФ</t>
  </si>
  <si>
    <t>Уведомление Министерства образования Нижегородской области № 1-Семенов КЧРП% от 30.01.2026г. -  Возврат остатков прошлых лет по 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</si>
  <si>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Уведомление Министерства образования Нижегородской области № 1-Семенов КЧРП от 30.01.2026г. -  Возврат остатков прошлых лет по 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</si>
  <si>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Уведомление Министерства образования Нижегородской области № 12-Закон Семенов атт от 03.03.2026г. - 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</si>
  <si>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2.02.49.99.9.14.0.220.150</t>
  </si>
  <si>
    <t>2.02.45.17.9.14.0.220.150</t>
  </si>
  <si>
    <t>2.02.30.02.4.14.0.110.150</t>
  </si>
  <si>
    <t>2.02.35.30.3.14.0.110.150</t>
  </si>
  <si>
    <t>2.19.60.01.0.14.0.220.150</t>
  </si>
  <si>
    <t>2.02.30.02.4.14.0.220.150</t>
  </si>
  <si>
    <t>760</t>
  </si>
  <si>
    <t>2650500X298320000000</t>
  </si>
  <si>
    <t>2653030X298570000000</t>
  </si>
  <si>
    <t>333</t>
  </si>
  <si>
    <t>323</t>
  </si>
  <si>
    <t>317</t>
  </si>
  <si>
    <t>Уведомление Министерства социальной политики Нижегородской области № 2413 от 23.01.2026г. - Субсидии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</si>
  <si>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Уведомление Министерства строительства Нижегородской области № 2594 от 20.01.2026г. -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</si>
  <si>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Уведомление Комитета ветеринарии Нижегородской области № 27вс от 26.01.2026г. -  Возврат остатков прошлых лет по субвенции 2025 года на 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</t>
  </si>
  <si>
    <t>Уведомление Министерства энергетики и ЖКХ Нижегородской области № 2715 от 26.01.2026г. - Субсидии на поддержку государственных программ субъектов РФ и муниципальных программ формирования современной городской среды за счет средств федерального бюджета</t>
  </si>
  <si>
    <t>Уведомление Министерства энергетики и ЖКХ Нижегородской области № 3120 от 26.01.2026г. - Субсидии на поддержку государственных программ субъектов РФ и муниципальных программ формирования современной городской среды за счет средств федерального бюджета</t>
  </si>
  <si>
    <t>Уведомление Министерства энергетики и ЖКХ Нижегородской области № 2804 от 26.01.2026г. - Субсидии на поддержку государственных программ субъектов РФ и муниципальных программ формирования современной городской среды за счет средств областного бюджета</t>
  </si>
  <si>
    <t>Уведомление Министерства энергетики и ЖКХ Нижегородской области № 2905 от 26.01.2026г. - Субсидии на поддержку государственных программ субъектов РФ и муниципальных программ формирования современной городской среды за счет средств областного бюджета</t>
  </si>
  <si>
    <t>Закон Нижегородской области от 22 декабря 2025 года № 176-З "Об областном бюджете на 2026 год и на плановый период 2027 и 2028 годов"</t>
  </si>
  <si>
    <t>Уведомление Министерства сельского хозяйства и продовольственных ресурсов  № 3504 от 19.01.2026г. - Субсидии на реализацию мероприятий по благоустройству сельских территорий за счет средств областного бюджета</t>
  </si>
  <si>
    <t>Корректировка КБК по акту сверки с МФ за январь 2026г.</t>
  </si>
  <si>
    <t>Уведомление Министерства социальной политики Нижегородской области № 3724 от 03.02.2026г. - 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</si>
  <si>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Уведомление Министерства социальной политики Нижегородской области № 3723 от 03.02.2026г. - Субсидии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</si>
  <si>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Уведомление Министерства социальной политики Нижегородской области № 3756 от 03.02.2026г. - 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</si>
  <si>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Постановление администрации м.о.Семеновский Нижегородской области от 09.02.2026г. № 221 - Инициативные платежи, зачисляемые в бюджеты муниципальных округов (Наружные сети водоотведения от жилых домов по адресу: Нижегородская обл., г.Семенов, ул.Короленко, д.1,3,3а,4,5,6,7,8,9)</t>
  </si>
  <si>
    <t>Постановление администрации м.о.Семеновский Нижегородской области от 09.02.2026г. № 221 - Инициативные платежи, зачисляемые в бюджеты муниципальных округов 
(Ремонт автомобильной дороги от д. №85 по ул. Школьной до д. №153 по ул. Верхней д. Беласовка муниципальный округ Семеновский Нижегородской области)</t>
  </si>
  <si>
    <t>Прочие безвозмездные поступления в бюджеты муниципальных округов (долевое участие) (Устройство детской площадки по адресу: Нижегородская обл., г.о.Семеновский, д.Деяново, ул.Центральная)</t>
  </si>
  <si>
    <t>Поступления от денежных пожертвований, предоставляемых физическими лицами получателям средств бюджетов муниципальных округов (долевое участие) (Устройство детской площадки по адресу: Нижегородская обл., г.о.Семеновский, д.Деяново, ул.Центральная)</t>
  </si>
  <si>
    <t>Уведомление Министерства внутренней региональной и муниципальной политики Нижегородской области № 3858 от 04.02.2026г. - Субсидии на реализацию проекта инициативного бюджетирования "Вам решать!"</t>
  </si>
  <si>
    <t>Поступления от денежных пожертвований, предоставляемых физическими лицами получателям средств бюджетов муниципальных округов (долевое участие) (Устройство  тротуара по ул.Ковернинская от ул.Кооперативная до "МБОУ Поломская основная школа" и площадки для стоянки школьного автобуса д.Полом городского округа Семеновский Нижегородской области)</t>
  </si>
  <si>
    <t>Прочие безвозмездные поступления в бюджеты муниципальных округов (долевое участие) (Устройство  тротуара по ул.Ковернинская от ул.Кооперативная до "МБОУ Поломская основная школа" и площадки для стоянки школьного автобуса д.Полом городского округа Семеновский Нижегородской области)</t>
  </si>
  <si>
    <t>Постановление администрации м.о.Семеновский Нижегородской области от 16.02.2026г. № 296 - Инициативные платежи, зачисляемые в бюджеты муниципальных округов (Выполнение работ по ремонту асфальтобетонного покрытия участка автомобильной дороги подъезд к д. Зуево от а/д Семёнов - Хахалы муниципального округа Семеновский Нижегородской области (км 1+550- км 2+150))</t>
  </si>
  <si>
    <t>Постановление администрации м.о.Семеновский Нижегородской области от 16.02.2026г. № 296 - Инициативные платежи, зачисляемые в бюджеты муниципальных округов 
(Ремонт асфальтобетонного покрытия автомобильной дороги по адресу: Нижегородская область, муниципальный округ Семеновский, р.п.Сухобезводное, ул.Маяковского)</t>
  </si>
  <si>
    <t>Уведомление Министерства строительства Нижегородской области № 4461 от 11.02.2026г. - Субсидии на обеспечение мероприятий по переселению граждан из аварийного жилищного фонда за счет средств областного бюджета</t>
  </si>
  <si>
    <t>Уведомление Министерства строительства Нижегородской области № 4484 от 11.02.2026г. - Субсидии на 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годы из аварийного жилищного фонда, признанного таковым с 1 января 2017г. до 1 января 2022г."</t>
  </si>
  <si>
    <t>Постановление администрации м.о.Семеновский Нижегородской области от 02.03.2026г. № 445 - Инициативные платежи, зачисляемые в бюджеты муниципальных округов (Устройство асфальтобетонного покрытия автомобильной дороги по адресу: Нижегородская область, м.о. Семеновский, д. Татарка, от дома N43 до моста и подъездом к домам №66-72)</t>
  </si>
  <si>
    <t>Постановление администрации м.о.Семеновский Нижегородской области от 02.03.2026г. № 445 - Прочие безвозмездные поступления в бюджеты муниципальных округов (долевое участие) (Детская игровая площадка по адресу: Нижегородская обл., г.о.Семеновский, р.п.Сухобезводное, ул.Красноармейская, напротив д.№9; Устройство  детской площадки по адресу: Нижегородская обл., г.о.Семеновский, д.Безводное, ул.Центральная; Устройство спортивной площадки по адресу: Нижегородская обл., г.о.Семеновский, д.Деяново, ул.Центральная)</t>
  </si>
  <si>
    <t>Постановление администрации м.о.Семеновский Нижегородской области от 02.03.2026г. № 445 - Поступления от денежных пожертвований, предоставляемых физическими лицами получателям средств бюджетов муниципальных округов (долевое участие) (Детская игровая площадка по адресу: Нижегородская обл., г.о.Семеновский, р.п.Сухобезводное, ул.Красноармейская, напротив д.№9; Устройство  детской площадки по адресу: Нижегородская обл., г.о.Семеновский, д.Безводное, ул.Центральная; Устройство спортивной площадки по адресу: Нижегородская обл., г.о.Семеновский, д.Деяново, ул.Центральная)</t>
  </si>
  <si>
    <t>Постановление администрации м.о.Семеновский Нижегородской области от 02.03.2026г. № 445 - Инициативные платежи, зачисляемые в бюджеты муниципальных округов (Ремонт автомобильной дороги п.Фанерное, ул. Новая, м.о. Семеновский Нижегородской области)</t>
  </si>
  <si>
    <t>Уведомление Министерства социальной политики Нижегородской области № 5611 от 03.03.2026г. - 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</si>
  <si>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Постановление администрации м.о.Семеновский Нижегородской области от 10.03.2026г. № 499 - Инициативные платежи, зачисляемые в бюджеты муниципальных округов (Ремонт водопровода в деревне Ларионово, в муниципальном округе Семеновский Нижегородской области)</t>
  </si>
  <si>
    <t>398</t>
  </si>
  <si>
    <t>388</t>
  </si>
  <si>
    <t>342</t>
  </si>
  <si>
    <t>564</t>
  </si>
  <si>
    <t>350</t>
  </si>
  <si>
    <t>377</t>
  </si>
  <si>
    <t>391</t>
  </si>
  <si>
    <t>351</t>
  </si>
  <si>
    <t>000</t>
  </si>
  <si>
    <t>303</t>
  </si>
  <si>
    <t>556</t>
  </si>
  <si>
    <t>2.02.20.07.7.14.0.220.150</t>
  </si>
  <si>
    <t>2.02.29.99.9.14.0.220.150</t>
  </si>
  <si>
    <t>2.02.35.08.2.14.0.220.150</t>
  </si>
  <si>
    <t>2.02.25.55.5.14.0.110.150</t>
  </si>
  <si>
    <t>2.02.25.55.5.14.0.220.150</t>
  </si>
  <si>
    <t>2.02.20.30.2.14.0.220.150</t>
  </si>
  <si>
    <t>2.02.25.49.7.14.0.110.150</t>
  </si>
  <si>
    <t>2.02.25.49.7.14.0.220.150</t>
  </si>
  <si>
    <t>1.17.15.02.0.14.0.001.150</t>
  </si>
  <si>
    <t>1.17.15.02.0.14.0.002.150</t>
  </si>
  <si>
    <t>1.17.15.02.0.14.0.009.150</t>
  </si>
  <si>
    <t>1.17.15.02.0.14.0.011.150</t>
  </si>
  <si>
    <t>2.07.04.05.0.14.0.001.150</t>
  </si>
  <si>
    <t>2.07.04.02.0.14.0.001.150</t>
  </si>
  <si>
    <t>1.17.15.02.0.14.0.010.150</t>
  </si>
  <si>
    <t>1.17.15.02.0.14.0.008.150</t>
  </si>
  <si>
    <t>1.17.15.02.0.14.0.013.150</t>
  </si>
  <si>
    <t>1.17.15.02.0.14.0.006.150</t>
  </si>
  <si>
    <t>1.17.15.02.0.14.0.007.150</t>
  </si>
  <si>
    <t>2.02.35.13.4.14.0.110.150</t>
  </si>
  <si>
    <t>1.17.15.02.0.14.0.004.150</t>
  </si>
  <si>
    <t>2655550X205460000000</t>
  </si>
  <si>
    <t>0</t>
  </si>
  <si>
    <t>26-51340-00000-00000</t>
  </si>
  <si>
    <t>Пояснительная к уточнению бюджета по доходам на 2026 год (март 2026 года)</t>
  </si>
  <si>
    <t>Постановление администрации м.о.Семеновский Нижегородской области от 09.02.2026г. № 221 - Инициативные платежи, зачисляемые в бюджеты муниципальных округов (Ремонт дороги по адресу: Нижегородская область, муниципальный округ Семеновский, п.ст.Тарасиха, ул.Ровная от дома 3 до дома 31, участок дороги ул.Озерная от дома 12 до дома 20а, участок дороги ул.Запрудная до дома 25)</t>
  </si>
  <si>
    <t>Постановление администрации м.о.Семеновский Нижегородской области от 09.02.2026г. № 221 - Инициативные платежи, зачисляемые в бюджеты муниципальных округов (Выполнение работ по ремонту асфальтобетонного покрытия дороги по адресу: Нижегородская область, м.о.Семеновский, д. Зименки, ул. Школьная от д.1 до д.33)</t>
  </si>
  <si>
    <t>Постановление администрации м.о.Семеновский Нижегородской области от 24.02.2026г. № 362 - Инициативные платежи, зачисляемые в бюджеты муниципальных округов (Ремонт автомобильной дороги от д. N53 до д.N24 д.Ключи муниципального округа Семеновский Нижегородской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</si>
</sst>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/>
    <xf numFmtId="0" fontId="8" fillId="0" borderId="0" xfId="0" applyFont="1"/>
    <xf numFmtId="4" fontId="5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64"/>
  <sheetViews>
    <sheetView showGridLines="0" tabSelected="1" topLeftCell="A61" zoomScale="120" zoomScaleNormal="120" workbookViewId="0">
      <selection activeCell="A57" sqref="A57"/>
    </sheetView>
  </sheetViews>
  <sheetFormatPr defaultRowHeight="12.75" customHeight="1" x14ac:dyDescent="0.25"/>
  <cols>
    <col min="1" max="1" width="51" style="26" customWidth="1"/>
    <col min="2" max="2" width="15.6640625" style="30" customWidth="1"/>
    <col min="3" max="3" width="7.44140625" style="7" customWidth="1"/>
    <col min="4" max="4" width="23.109375" style="7" customWidth="1"/>
    <col min="5" max="5" width="23.33203125" style="7" customWidth="1"/>
    <col min="6" max="6" width="5.6640625" style="7" customWidth="1"/>
    <col min="7" max="7" width="21.33203125" style="7" customWidth="1"/>
    <col min="8" max="82" width="8.88671875" style="3"/>
  </cols>
  <sheetData>
    <row r="1" spans="1:82" ht="12.75" hidden="1" customHeight="1" x14ac:dyDescent="0.25">
      <c r="A1" s="20"/>
      <c r="B1" s="27"/>
      <c r="C1" s="6"/>
      <c r="D1" s="6"/>
      <c r="E1" s="6"/>
      <c r="F1" s="6"/>
      <c r="G1" s="6"/>
    </row>
    <row r="2" spans="1:82" ht="12.75" hidden="1" customHeight="1" x14ac:dyDescent="0.25">
      <c r="A2" s="21"/>
      <c r="B2" s="28"/>
      <c r="C2" s="6"/>
      <c r="D2" s="6"/>
      <c r="E2" s="6"/>
      <c r="F2" s="6"/>
      <c r="G2" s="6"/>
    </row>
    <row r="3" spans="1:82" ht="12.75" hidden="1" customHeight="1" x14ac:dyDescent="0.25">
      <c r="A3" s="21"/>
      <c r="B3" s="28"/>
      <c r="C3" s="6"/>
      <c r="D3" s="6"/>
      <c r="E3" s="6"/>
      <c r="F3" s="6"/>
      <c r="G3" s="6"/>
    </row>
    <row r="4" spans="1:82" ht="12.75" hidden="1" customHeight="1" x14ac:dyDescent="0.25">
      <c r="A4" s="21"/>
      <c r="B4" s="28"/>
      <c r="C4" s="6"/>
      <c r="D4" s="6"/>
      <c r="E4" s="6"/>
      <c r="F4" s="6"/>
      <c r="G4" s="6"/>
    </row>
    <row r="5" spans="1:82" ht="12.75" hidden="1" customHeight="1" x14ac:dyDescent="0.25">
      <c r="A5" s="22"/>
      <c r="B5" s="29"/>
      <c r="C5" s="6"/>
      <c r="D5" s="6"/>
      <c r="E5" s="6"/>
      <c r="F5" s="6"/>
      <c r="G5" s="6"/>
    </row>
    <row r="6" spans="1:82" ht="12.75" customHeight="1" x14ac:dyDescent="0.25">
      <c r="A6" s="22"/>
      <c r="B6" s="29"/>
      <c r="C6" s="6"/>
      <c r="D6" s="6"/>
      <c r="E6" s="6"/>
      <c r="F6" s="6"/>
      <c r="G6" s="6" t="s">
        <v>9</v>
      </c>
    </row>
    <row r="7" spans="1:82" ht="12.75" customHeight="1" x14ac:dyDescent="0.25">
      <c r="A7" s="39" t="s">
        <v>121</v>
      </c>
      <c r="B7" s="39"/>
      <c r="C7" s="39"/>
      <c r="D7" s="39"/>
      <c r="E7" s="39"/>
      <c r="F7" s="39"/>
      <c r="G7" s="39"/>
    </row>
    <row r="8" spans="1:82" ht="12.75" customHeight="1" x14ac:dyDescent="0.25">
      <c r="A8" s="39"/>
      <c r="B8" s="39"/>
      <c r="C8" s="39"/>
      <c r="D8" s="39"/>
      <c r="E8" s="39"/>
      <c r="F8" s="39"/>
      <c r="G8" s="39"/>
    </row>
    <row r="9" spans="1:82" ht="5.4" customHeight="1" x14ac:dyDescent="0.25">
      <c r="A9" s="39"/>
      <c r="B9" s="39"/>
      <c r="C9" s="39"/>
      <c r="D9" s="39"/>
      <c r="E9" s="39"/>
      <c r="F9" s="39"/>
      <c r="G9" s="39"/>
    </row>
    <row r="10" spans="1:82" ht="12.6" hidden="1" customHeight="1" x14ac:dyDescent="0.25">
      <c r="A10" s="39"/>
      <c r="B10" s="39"/>
      <c r="C10" s="39"/>
      <c r="D10" s="39"/>
      <c r="E10" s="39"/>
      <c r="F10" s="39"/>
      <c r="G10" s="39"/>
    </row>
    <row r="11" spans="1:82" s="9" customFormat="1" ht="52.8" x14ac:dyDescent="0.25">
      <c r="A11" s="23" t="s">
        <v>1</v>
      </c>
      <c r="B11" s="5" t="s">
        <v>0</v>
      </c>
      <c r="C11" s="5" t="s">
        <v>10</v>
      </c>
      <c r="D11" s="5" t="s">
        <v>6</v>
      </c>
      <c r="E11" s="5" t="s">
        <v>2</v>
      </c>
      <c r="F11" s="5" t="s">
        <v>3</v>
      </c>
      <c r="G11" s="5" t="s">
        <v>4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</row>
    <row r="12" spans="1:82" s="13" customFormat="1" ht="66" x14ac:dyDescent="0.25">
      <c r="A12" s="40" t="s">
        <v>32</v>
      </c>
      <c r="B12" s="37">
        <v>211800</v>
      </c>
      <c r="C12" s="1" t="s">
        <v>13</v>
      </c>
      <c r="D12" s="17" t="s">
        <v>23</v>
      </c>
      <c r="E12" s="2" t="s">
        <v>22</v>
      </c>
      <c r="F12" s="1" t="s">
        <v>16</v>
      </c>
      <c r="G12" s="1" t="s">
        <v>16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</row>
    <row r="13" spans="1:82" s="13" customFormat="1" ht="13.2" x14ac:dyDescent="0.25">
      <c r="A13" s="24" t="s">
        <v>14</v>
      </c>
      <c r="B13" s="14">
        <f>SUM(B12)</f>
        <v>211800</v>
      </c>
      <c r="C13" s="1"/>
      <c r="D13" s="1"/>
      <c r="E13" s="2"/>
      <c r="F13" s="1"/>
      <c r="G13" s="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</row>
    <row r="14" spans="1:82" s="19" customFormat="1" ht="72.75" customHeight="1" x14ac:dyDescent="0.25">
      <c r="A14" s="40" t="s">
        <v>33</v>
      </c>
      <c r="B14" s="38">
        <v>1556000</v>
      </c>
      <c r="C14" s="4" t="s">
        <v>12</v>
      </c>
      <c r="D14" s="4" t="s">
        <v>24</v>
      </c>
      <c r="E14" s="2" t="s">
        <v>44</v>
      </c>
      <c r="F14" s="2" t="s">
        <v>50</v>
      </c>
      <c r="G14" s="2" t="s">
        <v>50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</row>
    <row r="15" spans="1:82" s="19" customFormat="1" ht="104.25" customHeight="1" x14ac:dyDescent="0.25">
      <c r="A15" s="41" t="s">
        <v>34</v>
      </c>
      <c r="B15" s="38">
        <v>-192094</v>
      </c>
      <c r="C15" s="4" t="s">
        <v>12</v>
      </c>
      <c r="D15" s="4" t="s">
        <v>24</v>
      </c>
      <c r="E15" s="2" t="s">
        <v>45</v>
      </c>
      <c r="F15" s="2" t="s">
        <v>17</v>
      </c>
      <c r="G15" s="2" t="s">
        <v>17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</row>
    <row r="16" spans="1:82" s="19" customFormat="1" ht="104.25" customHeight="1" x14ac:dyDescent="0.25">
      <c r="A16" s="41" t="s">
        <v>35</v>
      </c>
      <c r="B16" s="38">
        <v>192094.15</v>
      </c>
      <c r="C16" s="4" t="s">
        <v>12</v>
      </c>
      <c r="D16" s="4" t="s">
        <v>24</v>
      </c>
      <c r="E16" s="2" t="s">
        <v>45</v>
      </c>
      <c r="F16" s="2" t="s">
        <v>17</v>
      </c>
      <c r="G16" s="2" t="s">
        <v>26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</row>
    <row r="17" spans="1:82" s="19" customFormat="1" ht="104.4" customHeight="1" x14ac:dyDescent="0.25">
      <c r="A17" s="41" t="s">
        <v>36</v>
      </c>
      <c r="B17" s="38">
        <v>-1041600</v>
      </c>
      <c r="C17" s="4" t="s">
        <v>12</v>
      </c>
      <c r="D17" s="4" t="s">
        <v>24</v>
      </c>
      <c r="E17" s="2" t="s">
        <v>46</v>
      </c>
      <c r="F17" s="2" t="s">
        <v>18</v>
      </c>
      <c r="G17" s="2" t="s">
        <v>27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</row>
    <row r="18" spans="1:82" s="19" customFormat="1" ht="101.4" customHeight="1" x14ac:dyDescent="0.25">
      <c r="A18" s="41" t="s">
        <v>37</v>
      </c>
      <c r="B18" s="38">
        <v>1041600</v>
      </c>
      <c r="C18" s="4" t="s">
        <v>12</v>
      </c>
      <c r="D18" s="4" t="s">
        <v>24</v>
      </c>
      <c r="E18" s="2" t="s">
        <v>46</v>
      </c>
      <c r="F18" s="2" t="s">
        <v>18</v>
      </c>
      <c r="G18" s="2" t="s">
        <v>51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</row>
    <row r="19" spans="1:82" s="19" customFormat="1" ht="132" x14ac:dyDescent="0.25">
      <c r="A19" s="41" t="s">
        <v>38</v>
      </c>
      <c r="B19" s="38">
        <v>-39841200</v>
      </c>
      <c r="C19" s="4" t="s">
        <v>12</v>
      </c>
      <c r="D19" s="4" t="s">
        <v>24</v>
      </c>
      <c r="E19" s="2" t="s">
        <v>47</v>
      </c>
      <c r="F19" s="2" t="s">
        <v>15</v>
      </c>
      <c r="G19" s="2" t="s">
        <v>25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</row>
    <row r="20" spans="1:82" s="19" customFormat="1" ht="132" x14ac:dyDescent="0.25">
      <c r="A20" s="41" t="s">
        <v>39</v>
      </c>
      <c r="B20" s="38">
        <v>39841200</v>
      </c>
      <c r="C20" s="4" t="s">
        <v>12</v>
      </c>
      <c r="D20" s="4" t="s">
        <v>24</v>
      </c>
      <c r="E20" s="2" t="s">
        <v>47</v>
      </c>
      <c r="F20" s="2" t="s">
        <v>15</v>
      </c>
      <c r="G20" s="2" t="s">
        <v>52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s="19" customFormat="1" ht="132" x14ac:dyDescent="0.25">
      <c r="A21" s="41" t="s">
        <v>40</v>
      </c>
      <c r="B21" s="38">
        <v>-0.8</v>
      </c>
      <c r="C21" s="4" t="s">
        <v>12</v>
      </c>
      <c r="D21" s="4" t="s">
        <v>24</v>
      </c>
      <c r="E21" s="2" t="s">
        <v>48</v>
      </c>
      <c r="F21" s="2" t="s">
        <v>53</v>
      </c>
      <c r="G21" s="2" t="s">
        <v>53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</row>
    <row r="22" spans="1:82" s="19" customFormat="1" ht="118.8" x14ac:dyDescent="0.25">
      <c r="A22" s="41" t="s">
        <v>41</v>
      </c>
      <c r="B22" s="38">
        <v>-19794.96</v>
      </c>
      <c r="C22" s="4" t="s">
        <v>12</v>
      </c>
      <c r="D22" s="4" t="s">
        <v>24</v>
      </c>
      <c r="E22" s="2" t="s">
        <v>48</v>
      </c>
      <c r="F22" s="2" t="s">
        <v>54</v>
      </c>
      <c r="G22" s="2" t="s">
        <v>54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</row>
    <row r="23" spans="1:82" s="19" customFormat="1" ht="118.8" x14ac:dyDescent="0.25">
      <c r="A23" s="41" t="s">
        <v>42</v>
      </c>
      <c r="B23" s="38">
        <v>-1147027.3799999999</v>
      </c>
      <c r="C23" s="4" t="s">
        <v>12</v>
      </c>
      <c r="D23" s="4" t="s">
        <v>24</v>
      </c>
      <c r="E23" s="2" t="s">
        <v>48</v>
      </c>
      <c r="F23" s="2" t="s">
        <v>54</v>
      </c>
      <c r="G23" s="2" t="s">
        <v>54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</row>
    <row r="24" spans="1:82" s="19" customFormat="1" ht="118.8" x14ac:dyDescent="0.25">
      <c r="A24" s="41" t="s">
        <v>43</v>
      </c>
      <c r="B24" s="38">
        <v>17400</v>
      </c>
      <c r="C24" s="4" t="s">
        <v>12</v>
      </c>
      <c r="D24" s="4" t="s">
        <v>24</v>
      </c>
      <c r="E24" s="2" t="s">
        <v>49</v>
      </c>
      <c r="F24" s="2" t="s">
        <v>55</v>
      </c>
      <c r="G24" s="2" t="s">
        <v>55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</row>
    <row r="25" spans="1:82" s="11" customFormat="1" ht="24" customHeight="1" x14ac:dyDescent="0.25">
      <c r="A25" s="42" t="s">
        <v>11</v>
      </c>
      <c r="B25" s="15">
        <f>SUM(B14:B24)</f>
        <v>406577.00999999861</v>
      </c>
      <c r="C25" s="4"/>
      <c r="D25" s="4"/>
      <c r="E25" s="2"/>
      <c r="F25" s="4"/>
      <c r="G25" s="4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</row>
    <row r="26" spans="1:82" s="11" customFormat="1" ht="75" customHeight="1" x14ac:dyDescent="0.25">
      <c r="A26" s="40" t="s">
        <v>56</v>
      </c>
      <c r="B26" s="38">
        <v>-48</v>
      </c>
      <c r="C26" s="4" t="s">
        <v>5</v>
      </c>
      <c r="D26" s="4" t="s">
        <v>28</v>
      </c>
      <c r="E26" s="2" t="s">
        <v>97</v>
      </c>
      <c r="F26" s="2" t="s">
        <v>86</v>
      </c>
      <c r="G26" s="2" t="s">
        <v>86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</row>
    <row r="27" spans="1:82" s="11" customFormat="1" ht="85.2" customHeight="1" x14ac:dyDescent="0.25">
      <c r="A27" s="41" t="s">
        <v>57</v>
      </c>
      <c r="B27" s="38">
        <v>20</v>
      </c>
      <c r="C27" s="4" t="s">
        <v>5</v>
      </c>
      <c r="D27" s="4" t="s">
        <v>28</v>
      </c>
      <c r="E27" s="2" t="s">
        <v>99</v>
      </c>
      <c r="F27" s="2" t="s">
        <v>87</v>
      </c>
      <c r="G27" s="2" t="s">
        <v>87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</row>
    <row r="28" spans="1:82" s="11" customFormat="1" ht="86.4" customHeight="1" x14ac:dyDescent="0.25">
      <c r="A28" s="41" t="s">
        <v>58</v>
      </c>
      <c r="B28" s="38">
        <v>-1946.4</v>
      </c>
      <c r="C28" s="4" t="s">
        <v>5</v>
      </c>
      <c r="D28" s="4" t="s">
        <v>28</v>
      </c>
      <c r="E28" s="2" t="s">
        <v>48</v>
      </c>
      <c r="F28" s="2" t="s">
        <v>88</v>
      </c>
      <c r="G28" s="2" t="s">
        <v>88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</row>
    <row r="29" spans="1:82" s="11" customFormat="1" ht="75.599999999999994" customHeight="1" x14ac:dyDescent="0.25">
      <c r="A29" s="40" t="s">
        <v>59</v>
      </c>
      <c r="B29" s="38">
        <v>-11656800</v>
      </c>
      <c r="C29" s="4" t="s">
        <v>5</v>
      </c>
      <c r="D29" s="4" t="s">
        <v>28</v>
      </c>
      <c r="E29" s="2" t="s">
        <v>100</v>
      </c>
      <c r="F29" s="2" t="s">
        <v>89</v>
      </c>
      <c r="G29" s="2" t="s">
        <v>89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</row>
    <row r="30" spans="1:82" s="11" customFormat="1" ht="76.8" customHeight="1" x14ac:dyDescent="0.25">
      <c r="A30" s="40" t="s">
        <v>60</v>
      </c>
      <c r="B30" s="38">
        <v>11656800</v>
      </c>
      <c r="C30" s="4" t="s">
        <v>5</v>
      </c>
      <c r="D30" s="4" t="s">
        <v>28</v>
      </c>
      <c r="E30" s="2" t="s">
        <v>100</v>
      </c>
      <c r="F30" s="2" t="s">
        <v>89</v>
      </c>
      <c r="G30" s="2" t="s">
        <v>118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</row>
    <row r="31" spans="1:82" s="11" customFormat="1" ht="75" customHeight="1" x14ac:dyDescent="0.25">
      <c r="A31" s="40" t="s">
        <v>61</v>
      </c>
      <c r="B31" s="38">
        <v>-744100</v>
      </c>
      <c r="C31" s="4" t="s">
        <v>5</v>
      </c>
      <c r="D31" s="4" t="s">
        <v>28</v>
      </c>
      <c r="E31" s="2" t="s">
        <v>101</v>
      </c>
      <c r="F31" s="2" t="s">
        <v>90</v>
      </c>
      <c r="G31" s="2" t="s">
        <v>90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</row>
    <row r="32" spans="1:82" s="11" customFormat="1" ht="79.8" customHeight="1" x14ac:dyDescent="0.25">
      <c r="A32" s="40" t="s">
        <v>62</v>
      </c>
      <c r="B32" s="38">
        <v>744051.07</v>
      </c>
      <c r="C32" s="4" t="s">
        <v>5</v>
      </c>
      <c r="D32" s="4" t="s">
        <v>28</v>
      </c>
      <c r="E32" s="2" t="s">
        <v>101</v>
      </c>
      <c r="F32" s="2" t="s">
        <v>90</v>
      </c>
      <c r="G32" s="2" t="s">
        <v>118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</row>
    <row r="33" spans="1:82" s="11" customFormat="1" ht="52.8" x14ac:dyDescent="0.25">
      <c r="A33" s="40" t="s">
        <v>63</v>
      </c>
      <c r="B33" s="38">
        <v>-7553200</v>
      </c>
      <c r="C33" s="4" t="s">
        <v>5</v>
      </c>
      <c r="D33" s="4" t="s">
        <v>28</v>
      </c>
      <c r="E33" s="2" t="s">
        <v>98</v>
      </c>
      <c r="F33" s="2" t="s">
        <v>91</v>
      </c>
      <c r="G33" s="2" t="s">
        <v>91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</row>
    <row r="34" spans="1:82" s="11" customFormat="1" ht="52.8" x14ac:dyDescent="0.25">
      <c r="A34" s="40" t="s">
        <v>63</v>
      </c>
      <c r="B34" s="38">
        <v>-2995800</v>
      </c>
      <c r="C34" s="4" t="s">
        <v>5</v>
      </c>
      <c r="D34" s="4" t="s">
        <v>28</v>
      </c>
      <c r="E34" s="2" t="s">
        <v>98</v>
      </c>
      <c r="F34" s="2" t="s">
        <v>92</v>
      </c>
      <c r="G34" s="2" t="s">
        <v>92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</row>
    <row r="35" spans="1:82" s="11" customFormat="1" ht="52.8" x14ac:dyDescent="0.25">
      <c r="A35" s="40" t="s">
        <v>64</v>
      </c>
      <c r="B35" s="38">
        <v>37.909999999999997</v>
      </c>
      <c r="C35" s="4" t="s">
        <v>5</v>
      </c>
      <c r="D35" s="4" t="s">
        <v>28</v>
      </c>
      <c r="E35" s="2" t="s">
        <v>98</v>
      </c>
      <c r="F35" s="2" t="s">
        <v>20</v>
      </c>
      <c r="G35" s="2" t="s">
        <v>20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</row>
    <row r="36" spans="1:82" s="11" customFormat="1" ht="52.8" x14ac:dyDescent="0.25">
      <c r="A36" s="40" t="s">
        <v>65</v>
      </c>
      <c r="B36" s="38">
        <v>-111915200</v>
      </c>
      <c r="C36" s="4" t="s">
        <v>5</v>
      </c>
      <c r="D36" s="4" t="s">
        <v>28</v>
      </c>
      <c r="E36" s="2" t="s">
        <v>102</v>
      </c>
      <c r="F36" s="2" t="s">
        <v>29</v>
      </c>
      <c r="G36" s="2" t="s">
        <v>29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</row>
    <row r="37" spans="1:82" s="11" customFormat="1" ht="52.8" x14ac:dyDescent="0.25">
      <c r="A37" s="40" t="s">
        <v>65</v>
      </c>
      <c r="B37" s="38">
        <v>111915200</v>
      </c>
      <c r="C37" s="4" t="s">
        <v>5</v>
      </c>
      <c r="D37" s="4" t="s">
        <v>28</v>
      </c>
      <c r="E37" s="2" t="s">
        <v>98</v>
      </c>
      <c r="F37" s="2" t="s">
        <v>29</v>
      </c>
      <c r="G37" s="2" t="s">
        <v>29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</row>
    <row r="38" spans="1:82" s="11" customFormat="1" ht="52.8" x14ac:dyDescent="0.25">
      <c r="A38" s="40" t="s">
        <v>65</v>
      </c>
      <c r="B38" s="38">
        <v>-18531300</v>
      </c>
      <c r="C38" s="4" t="s">
        <v>5</v>
      </c>
      <c r="D38" s="4" t="s">
        <v>28</v>
      </c>
      <c r="E38" s="2" t="s">
        <v>102</v>
      </c>
      <c r="F38" s="2" t="s">
        <v>31</v>
      </c>
      <c r="G38" s="2" t="s">
        <v>31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</row>
    <row r="39" spans="1:82" s="11" customFormat="1" ht="52.8" x14ac:dyDescent="0.25">
      <c r="A39" s="40" t="s">
        <v>65</v>
      </c>
      <c r="B39" s="38">
        <v>18531300</v>
      </c>
      <c r="C39" s="4" t="s">
        <v>5</v>
      </c>
      <c r="D39" s="4" t="s">
        <v>28</v>
      </c>
      <c r="E39" s="2" t="s">
        <v>98</v>
      </c>
      <c r="F39" s="2" t="s">
        <v>31</v>
      </c>
      <c r="G39" s="2" t="s">
        <v>31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</row>
    <row r="40" spans="1:82" s="11" customFormat="1" ht="70.8" customHeight="1" x14ac:dyDescent="0.25">
      <c r="A40" s="40" t="s">
        <v>66</v>
      </c>
      <c r="B40" s="38">
        <v>21.94</v>
      </c>
      <c r="C40" s="4" t="s">
        <v>5</v>
      </c>
      <c r="D40" s="4" t="s">
        <v>28</v>
      </c>
      <c r="E40" s="2" t="s">
        <v>103</v>
      </c>
      <c r="F40" s="2" t="s">
        <v>19</v>
      </c>
      <c r="G40" s="2" t="s">
        <v>30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</row>
    <row r="41" spans="1:82" s="11" customFormat="1" ht="75" customHeight="1" x14ac:dyDescent="0.25">
      <c r="A41" s="40" t="s">
        <v>67</v>
      </c>
      <c r="B41" s="38">
        <v>42.45</v>
      </c>
      <c r="C41" s="4" t="s">
        <v>5</v>
      </c>
      <c r="D41" s="4" t="s">
        <v>28</v>
      </c>
      <c r="E41" s="2" t="s">
        <v>104</v>
      </c>
      <c r="F41" s="2" t="s">
        <v>21</v>
      </c>
      <c r="G41" s="2" t="s">
        <v>30</v>
      </c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</row>
    <row r="42" spans="1:82" s="11" customFormat="1" ht="141" customHeight="1" x14ac:dyDescent="0.25">
      <c r="A42" s="41" t="s">
        <v>68</v>
      </c>
      <c r="B42" s="38">
        <v>18.510000000000002</v>
      </c>
      <c r="C42" s="4" t="s">
        <v>5</v>
      </c>
      <c r="D42" s="4" t="s">
        <v>28</v>
      </c>
      <c r="E42" s="2" t="s">
        <v>49</v>
      </c>
      <c r="F42" s="2" t="s">
        <v>93</v>
      </c>
      <c r="G42" s="2" t="s">
        <v>93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</row>
    <row r="43" spans="1:82" s="11" customFormat="1" ht="87" customHeight="1" x14ac:dyDescent="0.25">
      <c r="A43" s="41" t="s">
        <v>69</v>
      </c>
      <c r="B43" s="38">
        <v>504000</v>
      </c>
      <c r="C43" s="4" t="s">
        <v>5</v>
      </c>
      <c r="D43" s="4" t="s">
        <v>28</v>
      </c>
      <c r="E43" s="2" t="s">
        <v>105</v>
      </c>
      <c r="F43" s="2" t="s">
        <v>94</v>
      </c>
      <c r="G43" s="2" t="s">
        <v>119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</row>
    <row r="44" spans="1:82" s="11" customFormat="1" ht="96.6" customHeight="1" x14ac:dyDescent="0.25">
      <c r="A44" s="41" t="s">
        <v>70</v>
      </c>
      <c r="B44" s="38">
        <v>237065</v>
      </c>
      <c r="C44" s="4" t="s">
        <v>5</v>
      </c>
      <c r="D44" s="4" t="s">
        <v>28</v>
      </c>
      <c r="E44" s="2" t="s">
        <v>106</v>
      </c>
      <c r="F44" s="2" t="s">
        <v>94</v>
      </c>
      <c r="G44" s="2" t="s">
        <v>119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</row>
    <row r="45" spans="1:82" s="11" customFormat="1" ht="120" customHeight="1" x14ac:dyDescent="0.25">
      <c r="A45" s="41" t="s">
        <v>122</v>
      </c>
      <c r="B45" s="38">
        <v>244000</v>
      </c>
      <c r="C45" s="4" t="s">
        <v>5</v>
      </c>
      <c r="D45" s="4" t="s">
        <v>28</v>
      </c>
      <c r="E45" s="2" t="s">
        <v>107</v>
      </c>
      <c r="F45" s="2" t="s">
        <v>94</v>
      </c>
      <c r="G45" s="2" t="s">
        <v>119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</row>
    <row r="46" spans="1:82" s="11" customFormat="1" ht="92.4" x14ac:dyDescent="0.25">
      <c r="A46" s="41" t="s">
        <v>123</v>
      </c>
      <c r="B46" s="38">
        <v>238696.81</v>
      </c>
      <c r="C46" s="4" t="s">
        <v>5</v>
      </c>
      <c r="D46" s="4" t="s">
        <v>28</v>
      </c>
      <c r="E46" s="2" t="s">
        <v>108</v>
      </c>
      <c r="F46" s="2" t="s">
        <v>94</v>
      </c>
      <c r="G46" s="2" t="s">
        <v>119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</row>
    <row r="47" spans="1:82" s="11" customFormat="1" ht="66" customHeight="1" x14ac:dyDescent="0.25">
      <c r="A47" s="40" t="s">
        <v>71</v>
      </c>
      <c r="B47" s="38">
        <v>504242</v>
      </c>
      <c r="C47" s="4" t="s">
        <v>5</v>
      </c>
      <c r="D47" s="4" t="s">
        <v>28</v>
      </c>
      <c r="E47" s="2" t="s">
        <v>109</v>
      </c>
      <c r="F47" s="2" t="s">
        <v>94</v>
      </c>
      <c r="G47" s="2" t="s">
        <v>119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</row>
    <row r="48" spans="1:82" s="11" customFormat="1" ht="76.8" customHeight="1" x14ac:dyDescent="0.25">
      <c r="A48" s="40" t="s">
        <v>72</v>
      </c>
      <c r="B48" s="38">
        <v>77576</v>
      </c>
      <c r="C48" s="4" t="s">
        <v>5</v>
      </c>
      <c r="D48" s="4" t="s">
        <v>28</v>
      </c>
      <c r="E48" s="2" t="s">
        <v>110</v>
      </c>
      <c r="F48" s="2" t="s">
        <v>94</v>
      </c>
      <c r="G48" s="2" t="s">
        <v>119</v>
      </c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</row>
    <row r="49" spans="1:82" s="11" customFormat="1" ht="60.6" customHeight="1" x14ac:dyDescent="0.25">
      <c r="A49" s="40" t="s">
        <v>73</v>
      </c>
      <c r="B49" s="38">
        <v>35389071.100000001</v>
      </c>
      <c r="C49" s="4" t="s">
        <v>5</v>
      </c>
      <c r="D49" s="4" t="s">
        <v>28</v>
      </c>
      <c r="E49" s="2" t="s">
        <v>98</v>
      </c>
      <c r="F49" s="2" t="s">
        <v>95</v>
      </c>
      <c r="G49" s="2" t="s">
        <v>95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</row>
    <row r="50" spans="1:82" s="11" customFormat="1" ht="106.2" customHeight="1" x14ac:dyDescent="0.25">
      <c r="A50" s="41" t="s">
        <v>74</v>
      </c>
      <c r="B50" s="38">
        <v>80562.929999999993</v>
      </c>
      <c r="C50" s="4" t="s">
        <v>5</v>
      </c>
      <c r="D50" s="4" t="s">
        <v>28</v>
      </c>
      <c r="E50" s="2" t="s">
        <v>110</v>
      </c>
      <c r="F50" s="2" t="s">
        <v>94</v>
      </c>
      <c r="G50" s="2" t="s">
        <v>119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</row>
    <row r="51" spans="1:82" s="11" customFormat="1" ht="90.6" customHeight="1" x14ac:dyDescent="0.25">
      <c r="A51" s="41" t="s">
        <v>75</v>
      </c>
      <c r="B51" s="38">
        <v>159614.20000000001</v>
      </c>
      <c r="C51" s="4" t="s">
        <v>5</v>
      </c>
      <c r="D51" s="4" t="s">
        <v>28</v>
      </c>
      <c r="E51" s="2" t="s">
        <v>109</v>
      </c>
      <c r="F51" s="2" t="s">
        <v>94</v>
      </c>
      <c r="G51" s="2" t="s">
        <v>119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</row>
    <row r="52" spans="1:82" s="11" customFormat="1" ht="109.2" customHeight="1" x14ac:dyDescent="0.25">
      <c r="A52" s="41" t="s">
        <v>76</v>
      </c>
      <c r="B52" s="38">
        <v>235000</v>
      </c>
      <c r="C52" s="4" t="s">
        <v>5</v>
      </c>
      <c r="D52" s="4" t="s">
        <v>28</v>
      </c>
      <c r="E52" s="2" t="s">
        <v>111</v>
      </c>
      <c r="F52" s="2" t="s">
        <v>94</v>
      </c>
      <c r="G52" s="2" t="s">
        <v>119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</row>
    <row r="53" spans="1:82" s="11" customFormat="1" ht="102" customHeight="1" x14ac:dyDescent="0.25">
      <c r="A53" s="41" t="s">
        <v>77</v>
      </c>
      <c r="B53" s="38">
        <v>248000</v>
      </c>
      <c r="C53" s="4" t="s">
        <v>5</v>
      </c>
      <c r="D53" s="4" t="s">
        <v>28</v>
      </c>
      <c r="E53" s="2" t="s">
        <v>112</v>
      </c>
      <c r="F53" s="2" t="s">
        <v>94</v>
      </c>
      <c r="G53" s="2" t="s">
        <v>119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</row>
    <row r="54" spans="1:82" s="11" customFormat="1" ht="62.4" customHeight="1" x14ac:dyDescent="0.25">
      <c r="A54" s="40" t="s">
        <v>78</v>
      </c>
      <c r="B54" s="38">
        <v>-27.84</v>
      </c>
      <c r="C54" s="4" t="s">
        <v>5</v>
      </c>
      <c r="D54" s="4" t="s">
        <v>28</v>
      </c>
      <c r="E54" s="2" t="s">
        <v>98</v>
      </c>
      <c r="F54" s="2" t="s">
        <v>29</v>
      </c>
      <c r="G54" s="2" t="s">
        <v>29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</row>
    <row r="55" spans="1:82" s="11" customFormat="1" ht="120" customHeight="1" x14ac:dyDescent="0.25">
      <c r="A55" s="41" t="s">
        <v>79</v>
      </c>
      <c r="B55" s="38">
        <v>-19</v>
      </c>
      <c r="C55" s="4" t="s">
        <v>5</v>
      </c>
      <c r="D55" s="4" t="s">
        <v>28</v>
      </c>
      <c r="E55" s="2" t="s">
        <v>98</v>
      </c>
      <c r="F55" s="2" t="s">
        <v>31</v>
      </c>
      <c r="G55" s="2" t="s">
        <v>31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</row>
    <row r="56" spans="1:82" s="11" customFormat="1" ht="79.2" x14ac:dyDescent="0.25">
      <c r="A56" s="41" t="s">
        <v>124</v>
      </c>
      <c r="B56" s="38">
        <v>226861.69</v>
      </c>
      <c r="C56" s="4" t="s">
        <v>5</v>
      </c>
      <c r="D56" s="4" t="s">
        <v>28</v>
      </c>
      <c r="E56" s="2" t="s">
        <v>113</v>
      </c>
      <c r="F56" s="2" t="s">
        <v>94</v>
      </c>
      <c r="G56" s="2" t="s">
        <v>119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</row>
    <row r="57" spans="1:82" s="11" customFormat="1" ht="98.4" customHeight="1" x14ac:dyDescent="0.25">
      <c r="A57" s="41" t="s">
        <v>80</v>
      </c>
      <c r="B57" s="38">
        <v>203345.55</v>
      </c>
      <c r="C57" s="4" t="s">
        <v>5</v>
      </c>
      <c r="D57" s="4" t="s">
        <v>28</v>
      </c>
      <c r="E57" s="2" t="s">
        <v>114</v>
      </c>
      <c r="F57" s="2" t="s">
        <v>94</v>
      </c>
      <c r="G57" s="2" t="s">
        <v>119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</row>
    <row r="58" spans="1:82" s="11" customFormat="1" ht="140.4" customHeight="1" x14ac:dyDescent="0.25">
      <c r="A58" s="41" t="s">
        <v>81</v>
      </c>
      <c r="B58" s="38">
        <v>803130.42</v>
      </c>
      <c r="C58" s="4" t="s">
        <v>5</v>
      </c>
      <c r="D58" s="4" t="s">
        <v>28</v>
      </c>
      <c r="E58" s="2" t="s">
        <v>109</v>
      </c>
      <c r="F58" s="2" t="s">
        <v>94</v>
      </c>
      <c r="G58" s="2" t="s">
        <v>119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</row>
    <row r="59" spans="1:82" s="11" customFormat="1" ht="151.19999999999999" customHeight="1" x14ac:dyDescent="0.25">
      <c r="A59" s="41" t="s">
        <v>82</v>
      </c>
      <c r="B59" s="38">
        <v>230833.69</v>
      </c>
      <c r="C59" s="4" t="s">
        <v>5</v>
      </c>
      <c r="D59" s="4" t="s">
        <v>28</v>
      </c>
      <c r="E59" s="2" t="s">
        <v>110</v>
      </c>
      <c r="F59" s="2" t="s">
        <v>94</v>
      </c>
      <c r="G59" s="2" t="s">
        <v>119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</row>
    <row r="60" spans="1:82" s="11" customFormat="1" ht="87.6" customHeight="1" x14ac:dyDescent="0.25">
      <c r="A60" s="40" t="s">
        <v>83</v>
      </c>
      <c r="B60" s="38">
        <v>233773.38</v>
      </c>
      <c r="C60" s="4" t="s">
        <v>5</v>
      </c>
      <c r="D60" s="4" t="s">
        <v>28</v>
      </c>
      <c r="E60" s="2" t="s">
        <v>115</v>
      </c>
      <c r="F60" s="2" t="s">
        <v>94</v>
      </c>
      <c r="G60" s="2" t="s">
        <v>119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</row>
    <row r="61" spans="1:82" s="11" customFormat="1" ht="111.6" customHeight="1" x14ac:dyDescent="0.25">
      <c r="A61" s="41" t="s">
        <v>84</v>
      </c>
      <c r="B61" s="38">
        <v>4744332.79</v>
      </c>
      <c r="C61" s="4" t="s">
        <v>5</v>
      </c>
      <c r="D61" s="4" t="s">
        <v>28</v>
      </c>
      <c r="E61" s="2" t="s">
        <v>116</v>
      </c>
      <c r="F61" s="2" t="s">
        <v>96</v>
      </c>
      <c r="G61" s="2" t="s">
        <v>120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</row>
    <row r="62" spans="1:82" s="11" customFormat="1" ht="88.8" customHeight="1" x14ac:dyDescent="0.25">
      <c r="A62" s="40" t="s">
        <v>85</v>
      </c>
      <c r="B62" s="38">
        <v>760000</v>
      </c>
      <c r="C62" s="4" t="s">
        <v>5</v>
      </c>
      <c r="D62" s="4" t="s">
        <v>28</v>
      </c>
      <c r="E62" s="2" t="s">
        <v>117</v>
      </c>
      <c r="F62" s="2" t="s">
        <v>94</v>
      </c>
      <c r="G62" s="2" t="s">
        <v>119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</row>
    <row r="63" spans="1:82" ht="13.2" x14ac:dyDescent="0.25">
      <c r="A63" s="25" t="s">
        <v>8</v>
      </c>
      <c r="B63" s="16">
        <f>SUM(B26:B62)</f>
        <v>34569156.200000003</v>
      </c>
      <c r="C63" s="1"/>
      <c r="D63" s="1"/>
      <c r="E63" s="2"/>
      <c r="F63" s="2"/>
      <c r="G63" s="2"/>
    </row>
    <row r="64" spans="1:82" s="36" customFormat="1" ht="12.75" customHeight="1" x14ac:dyDescent="0.25">
      <c r="A64" s="31" t="s">
        <v>7</v>
      </c>
      <c r="B64" s="32">
        <f>B63+B13+B25</f>
        <v>35187533.210000001</v>
      </c>
      <c r="C64" s="33"/>
      <c r="D64" s="33"/>
      <c r="E64" s="34"/>
      <c r="F64" s="33"/>
      <c r="G64" s="33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2026-03-12T14:59:29Z</cp:lastPrinted>
  <dcterms:created xsi:type="dcterms:W3CDTF">2020-05-27T10:24:36Z</dcterms:created>
  <dcterms:modified xsi:type="dcterms:W3CDTF">2026-03-13T13:31:32Z</dcterms:modified>
</cp:coreProperties>
</file>